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АРИФНОЕ СОГЛАШЕНИЕ 2025\"/>
    </mc:Choice>
  </mc:AlternateContent>
  <bookViews>
    <workbookView xWindow="0" yWindow="0" windowWidth="13770" windowHeight="11760" tabRatio="953"/>
  </bookViews>
  <sheets>
    <sheet name="Пр №4" sheetId="20" r:id="rId1"/>
  </sheets>
  <definedNames>
    <definedName name="fgnvfn">#REF!</definedName>
    <definedName name="Z_584FE996_15E6_49A3_8604_0667E14E6CF9_.wvu.PrintArea" localSheetId="0" hidden="1">'Пр №4'!$A$2:$C$49</definedName>
    <definedName name="Z_89D678F6_6366_46B4_AC47_E6EDA7576597_.wvu.PrintArea" localSheetId="0" hidden="1">'Пр №4'!$A$2:$C$49</definedName>
    <definedName name="_xlnm.Database" localSheetId="0">#REF!</definedName>
    <definedName name="_xlnm.Database">#REF!</definedName>
    <definedName name="_xlnm.Print_Area" localSheetId="0">'Пр №4'!$A$1:$D$49</definedName>
  </definedNames>
  <calcPr calcId="162913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calcChain.xml><?xml version="1.0" encoding="utf-8"?>
<calcChain xmlns="http://schemas.openxmlformats.org/spreadsheetml/2006/main">
  <c r="C49" i="20" l="1"/>
  <c r="D49" i="20" l="1"/>
  <c r="D20" i="20" l="1"/>
</calcChain>
</file>

<file path=xl/sharedStrings.xml><?xml version="1.0" encoding="utf-8"?>
<sst xmlns="http://schemas.openxmlformats.org/spreadsheetml/2006/main" count="55" uniqueCount="51">
  <si>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</si>
  <si>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</si>
  <si>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</si>
  <si>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</si>
  <si>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</si>
  <si>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</si>
  <si>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</si>
  <si>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</si>
  <si>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</si>
  <si>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</si>
  <si>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</si>
  <si>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</si>
  <si>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</si>
  <si>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</si>
  <si>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</si>
  <si>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</si>
  <si>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</si>
  <si>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</si>
  <si>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</si>
  <si>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</si>
  <si>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</si>
  <si>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</si>
  <si>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</si>
  <si>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</si>
  <si>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</si>
  <si>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</si>
  <si>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</si>
  <si>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кол-во УЕТ в посещении</t>
  </si>
  <si>
    <t>Средняя кратность посещений в 1 обращении</t>
  </si>
  <si>
    <t>Оториноларингология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</si>
  <si>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</si>
  <si>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</si>
  <si>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 xml:space="preserve">№ п/п </t>
  </si>
  <si>
    <t>Стоимость обращения</t>
  </si>
  <si>
    <t>Доврачебная помощь (педиатрия, терапия, акуш-гинек.)</t>
  </si>
  <si>
    <t>Педиатрия (общая, участковая)</t>
  </si>
  <si>
    <t>Стоимость 1 УЕТ (базовый норматив финансовых затрат)</t>
  </si>
  <si>
    <t>№ п/п</t>
  </si>
  <si>
    <t>Профиль заболевания</t>
  </si>
  <si>
    <t>Медицинская реабилитация после перенесенной короновирусной инфекции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(B05.014.002).</t>
  </si>
  <si>
    <t>Медицинская реабилитация после операции по поводу онкологического заболевания (после онкоортопедических операций; по поводу постмастэктомического синдрома) в онкологии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(B05.027.001, B05.027.002)</t>
  </si>
  <si>
    <t xml:space="preserve">Тариф за комплексное посещение при оказании медицинской помощи по профилю "Медицинская реабилитация" в амбулаторных условиях, в руб. </t>
  </si>
  <si>
    <t>Терапия (участковая,общая)</t>
  </si>
  <si>
    <t>Гериатрия</t>
  </si>
  <si>
    <t>Медицинская реабилитация с заболеванием центральной нервной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(B05.023.002.001).</t>
  </si>
  <si>
    <t>Медицинская реабилитация с заболеванием сердечно-сосудистой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(B05.015.001, B05.015.002) .</t>
  </si>
  <si>
    <t>Медицинская реабилитация с заболеванием опорно-двигательного аппарата и периферической нервной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(B05.023.002.002, В05.050.001, В05.050.002, В05.050.003, В05.050.004, В05.050.005).</t>
  </si>
  <si>
    <t>Медицинская реабилитация при других соматических заболеваниях 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(B05.001.001, B05.004.001, B05.005.001, B05.008.001, B05.023.002, B05.028.001, B05.029.001, B05.037.001, B05.040.001, B05.053.001, B05.058.001, B05.069.002, B05.069.003)</t>
  </si>
  <si>
    <t>Тарифы на обращения по поводу заболевания по специальностям на 2025 год</t>
  </si>
  <si>
    <t>Базовый норматив финансовых затрат на оплату медицинской помощи на обращения по поводу заболевания (за исключением стоматологии) - 912,08 рублей</t>
  </si>
  <si>
    <t>Приложение № 4
к Тарифному соглашению в системе 
обязательного медицинского страхования
 Ульяновской области 
на 2025 год от 11 февраля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</si>
</sst>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41">
    <xf numFmtId="0" fontId="0" fillId="0" borderId="0" xfId="0"/>
    <xf numFmtId="0" fontId="20" fillId="0" borderId="0" xfId="0" applyFont="1"/>
    <xf numFmtId="2" fontId="20" fillId="0" borderId="0" xfId="0" applyNumberFormat="1" applyFont="1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4" fontId="27" fillId="0" borderId="10" xfId="0" applyNumberFormat="1" applyFont="1" applyBorder="1" applyAlignment="1">
      <alignment horizontal="center" vertical="center"/>
    </xf>
    <xf numFmtId="2" fontId="27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left" wrapText="1"/>
    </xf>
    <xf numFmtId="0" fontId="27" fillId="0" borderId="10" xfId="0" applyFont="1" applyBorder="1" applyAlignment="1">
      <alignment horizontal="left" vertical="center" wrapText="1"/>
    </xf>
    <xf numFmtId="0" fontId="27" fillId="0" borderId="0" xfId="0" applyFont="1"/>
    <xf numFmtId="2" fontId="27" fillId="0" borderId="0" xfId="0" applyNumberFormat="1" applyFont="1"/>
    <xf numFmtId="0" fontId="28" fillId="0" borderId="10" xfId="54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/>
    </xf>
    <xf numFmtId="0" fontId="29" fillId="0" borderId="10" xfId="54" applyFont="1" applyFill="1" applyBorder="1" applyAlignment="1">
      <alignment horizontal="left" vertical="center" wrapText="1"/>
    </xf>
    <xf numFmtId="4" fontId="30" fillId="0" borderId="10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4" fontId="27" fillId="0" borderId="0" xfId="0" applyNumberFormat="1" applyFont="1" applyAlignment="1">
      <alignment horizontal="left"/>
    </xf>
    <xf numFmtId="0" fontId="27" fillId="0" borderId="0" xfId="0" applyFont="1" applyAlignment="1">
      <alignment horizontal="left"/>
    </xf>
    <xf numFmtId="0" fontId="31" fillId="0" borderId="10" xfId="54" applyFont="1" applyFill="1" applyBorder="1" applyAlignment="1">
      <alignment horizontal="left" vertical="center" wrapText="1"/>
    </xf>
    <xf numFmtId="4" fontId="27" fillId="0" borderId="10" xfId="0" applyNumberFormat="1" applyFont="1" applyFill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2" fontId="27" fillId="0" borderId="0" xfId="0" applyNumberFormat="1" applyFont="1" applyBorder="1" applyAlignment="1">
      <alignment horizontal="center" vertical="center"/>
    </xf>
    <xf numFmtId="4" fontId="27" fillId="0" borderId="11" xfId="0" applyNumberFormat="1" applyFont="1" applyBorder="1" applyAlignment="1">
      <alignment horizontal="center" vertical="center"/>
    </xf>
    <xf numFmtId="4" fontId="27" fillId="0" borderId="14" xfId="0" applyNumberFormat="1" applyFont="1" applyBorder="1" applyAlignment="1">
      <alignment horizontal="center" vertical="center"/>
    </xf>
    <xf numFmtId="165" fontId="30" fillId="0" borderId="10" xfId="0" applyNumberFormat="1" applyFont="1" applyBorder="1" applyAlignment="1">
      <alignment horizontal="center" vertical="center"/>
    </xf>
    <xf numFmtId="165" fontId="27" fillId="0" borderId="10" xfId="0" applyNumberFormat="1" applyFont="1" applyBorder="1" applyAlignment="1">
      <alignment horizontal="center" vertical="center"/>
    </xf>
    <xf numFmtId="0" fontId="30" fillId="0" borderId="0" xfId="0" applyFont="1" applyAlignment="1">
      <alignment horizontal="right" vertical="center" wrapText="1"/>
    </xf>
    <xf numFmtId="0" fontId="26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left" wrapText="1"/>
    </xf>
    <xf numFmtId="4" fontId="27" fillId="0" borderId="13" xfId="0" applyNumberFormat="1" applyFont="1" applyBorder="1" applyAlignment="1">
      <alignment horizontal="center" wrapText="1"/>
    </xf>
    <xf numFmtId="4" fontId="27" fillId="0" borderId="0" xfId="0" applyNumberFormat="1" applyFont="1" applyAlignment="1">
      <alignment horizontal="center" wrapText="1"/>
    </xf>
    <xf numFmtId="0" fontId="27" fillId="0" borderId="11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4" fontId="26" fillId="0" borderId="10" xfId="0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view="pageBreakPreview" topLeftCell="A34" zoomScale="80" zoomScaleNormal="100" zoomScaleSheetLayoutView="80" workbookViewId="0">
      <selection activeCell="B43" sqref="B43"/>
    </sheetView>
  </sheetViews>
  <sheetFormatPr defaultRowHeight="15.75" x14ac:dyDescent="0.25"/>
  <cols>
    <col min="1" max="1" width="5.7109375" style="1" customWidth="1"/>
    <col min="2" max="2" width="86.28515625" style="1" customWidth="1"/>
    <col min="3" max="3" width="24.7109375" style="1" customWidth="1"/>
    <col min="4" max="4" width="22.28515625" style="2" customWidth="1"/>
    <col min="5" max="16384" width="9.140625" style="1"/>
  </cols>
  <sheetData>
    <row r="1" spans="1:7" s="12" customFormat="1" ht="84" customHeight="1" x14ac:dyDescent="0.25">
      <c r="A1" s="31" t="s">
        <v>50</v>
      </c>
      <c r="B1" s="31"/>
      <c r="C1" s="31"/>
      <c r="D1" s="31"/>
    </row>
    <row r="2" spans="1:7" s="12" customFormat="1" ht="29.25" customHeight="1" x14ac:dyDescent="0.25">
      <c r="A2" s="32" t="s">
        <v>48</v>
      </c>
      <c r="B2" s="32"/>
      <c r="C2" s="32"/>
      <c r="D2" s="32"/>
    </row>
    <row r="3" spans="1:7" s="12" customFormat="1" ht="37.5" customHeight="1" x14ac:dyDescent="0.25">
      <c r="A3" s="33" t="s">
        <v>49</v>
      </c>
      <c r="B3" s="33"/>
      <c r="C3" s="33"/>
      <c r="D3" s="33"/>
    </row>
    <row r="4" spans="1:7" s="19" customFormat="1" ht="31.5" x14ac:dyDescent="0.25">
      <c r="A4" s="3" t="s">
        <v>32</v>
      </c>
      <c r="B4" s="4" t="s">
        <v>7</v>
      </c>
      <c r="C4" s="3" t="s">
        <v>8</v>
      </c>
      <c r="D4" s="5" t="s">
        <v>0</v>
      </c>
    </row>
    <row r="5" spans="1:7" s="12" customFormat="1" x14ac:dyDescent="0.25">
      <c r="A5" s="6">
        <v>1</v>
      </c>
      <c r="B5" s="7" t="s">
        <v>9</v>
      </c>
      <c r="C5" s="23">
        <v>1596.14</v>
      </c>
      <c r="D5" s="23">
        <v>1596.14</v>
      </c>
      <c r="E5" s="20"/>
      <c r="F5" s="21"/>
      <c r="G5" s="21"/>
    </row>
    <row r="6" spans="1:7" s="12" customFormat="1" ht="15.75" customHeight="1" x14ac:dyDescent="0.25">
      <c r="A6" s="6">
        <v>2</v>
      </c>
      <c r="B6" s="7" t="s">
        <v>10</v>
      </c>
      <c r="C6" s="23">
        <v>1477.57</v>
      </c>
      <c r="D6" s="23">
        <v>1477.57</v>
      </c>
      <c r="E6" s="20"/>
      <c r="F6" s="21"/>
      <c r="G6" s="21"/>
    </row>
    <row r="7" spans="1:7" s="12" customFormat="1" ht="15.75" customHeight="1" x14ac:dyDescent="0.25">
      <c r="A7" s="6">
        <v>3</v>
      </c>
      <c r="B7" s="7" t="s">
        <v>11</v>
      </c>
      <c r="C7" s="23">
        <v>811.75</v>
      </c>
      <c r="D7" s="23">
        <v>1267.79</v>
      </c>
      <c r="E7" s="20"/>
      <c r="F7" s="21"/>
      <c r="G7" s="21"/>
    </row>
    <row r="8" spans="1:7" s="12" customFormat="1" ht="15.75" customHeight="1" x14ac:dyDescent="0.25">
      <c r="A8" s="6">
        <v>4</v>
      </c>
      <c r="B8" s="7" t="s">
        <v>12</v>
      </c>
      <c r="C8" s="23">
        <v>811.75</v>
      </c>
      <c r="D8" s="23">
        <v>1267.79</v>
      </c>
      <c r="E8" s="20"/>
      <c r="F8" s="21"/>
      <c r="G8" s="21"/>
    </row>
    <row r="9" spans="1:7" s="12" customFormat="1" x14ac:dyDescent="0.25">
      <c r="A9" s="6">
        <v>5</v>
      </c>
      <c r="B9" s="7" t="s">
        <v>13</v>
      </c>
      <c r="C9" s="23">
        <v>811.75</v>
      </c>
      <c r="D9" s="23">
        <v>1267.79</v>
      </c>
      <c r="E9" s="20"/>
      <c r="F9" s="21"/>
      <c r="G9" s="21"/>
    </row>
    <row r="10" spans="1:7" s="12" customFormat="1" x14ac:dyDescent="0.25">
      <c r="A10" s="6">
        <v>6</v>
      </c>
      <c r="B10" s="7" t="s">
        <v>43</v>
      </c>
      <c r="C10" s="23">
        <v>811.75</v>
      </c>
      <c r="D10" s="23">
        <v>0</v>
      </c>
      <c r="E10" s="20"/>
      <c r="F10" s="21"/>
      <c r="G10" s="21"/>
    </row>
    <row r="11" spans="1:7" s="12" customFormat="1" x14ac:dyDescent="0.25">
      <c r="A11" s="6">
        <v>7</v>
      </c>
      <c r="B11" s="7" t="s">
        <v>1</v>
      </c>
      <c r="C11" s="23">
        <v>1085.3800000000001</v>
      </c>
      <c r="D11" s="23">
        <v>1085.3800000000001</v>
      </c>
      <c r="E11" s="20"/>
      <c r="F11" s="21"/>
      <c r="G11" s="21"/>
    </row>
    <row r="12" spans="1:7" s="12" customFormat="1" ht="15.75" customHeight="1" x14ac:dyDescent="0.25">
      <c r="A12" s="6">
        <v>8</v>
      </c>
      <c r="B12" s="7" t="s">
        <v>2</v>
      </c>
      <c r="C12" s="23">
        <v>1085.3800000000001</v>
      </c>
      <c r="D12" s="23">
        <v>1085.3800000000001</v>
      </c>
      <c r="E12" s="20"/>
      <c r="F12" s="21"/>
      <c r="G12" s="21"/>
    </row>
    <row r="13" spans="1:7" s="12" customFormat="1" ht="15.75" customHeight="1" x14ac:dyDescent="0.25">
      <c r="A13" s="6">
        <v>9</v>
      </c>
      <c r="B13" s="7" t="s">
        <v>14</v>
      </c>
      <c r="C13" s="23">
        <v>1058.01</v>
      </c>
      <c r="D13" s="23">
        <v>1058.01</v>
      </c>
      <c r="E13" s="20"/>
      <c r="F13" s="21"/>
      <c r="G13" s="21"/>
    </row>
    <row r="14" spans="1:7" s="12" customFormat="1" x14ac:dyDescent="0.25">
      <c r="A14" s="6">
        <v>10</v>
      </c>
      <c r="B14" s="7" t="s">
        <v>3</v>
      </c>
      <c r="C14" s="23">
        <v>1030.6500000000001</v>
      </c>
      <c r="D14" s="23">
        <v>1030.6500000000001</v>
      </c>
      <c r="E14" s="20"/>
      <c r="F14" s="21"/>
      <c r="G14" s="21"/>
    </row>
    <row r="15" spans="1:7" s="12" customFormat="1" ht="15.75" customHeight="1" x14ac:dyDescent="0.25">
      <c r="A15" s="6">
        <v>11</v>
      </c>
      <c r="B15" s="7" t="s">
        <v>4</v>
      </c>
      <c r="C15" s="23">
        <v>957.69</v>
      </c>
      <c r="D15" s="23">
        <v>957.69</v>
      </c>
      <c r="E15" s="20"/>
      <c r="F15" s="21"/>
      <c r="G15" s="21"/>
    </row>
    <row r="16" spans="1:7" s="12" customFormat="1" ht="15.75" customHeight="1" x14ac:dyDescent="0.25">
      <c r="A16" s="6">
        <v>12</v>
      </c>
      <c r="B16" s="7" t="s">
        <v>15</v>
      </c>
      <c r="C16" s="23">
        <v>811.75</v>
      </c>
      <c r="D16" s="23">
        <v>1267.79</v>
      </c>
      <c r="E16" s="20"/>
      <c r="F16" s="21"/>
      <c r="G16" s="21"/>
    </row>
    <row r="17" spans="1:7" s="12" customFormat="1" ht="15.75" customHeight="1" x14ac:dyDescent="0.25">
      <c r="A17" s="6">
        <v>13</v>
      </c>
      <c r="B17" s="7" t="s">
        <v>5</v>
      </c>
      <c r="C17" s="23">
        <v>957.69</v>
      </c>
      <c r="D17" s="23">
        <v>957.69</v>
      </c>
      <c r="E17" s="20"/>
      <c r="F17" s="21"/>
      <c r="G17" s="21"/>
    </row>
    <row r="18" spans="1:7" s="12" customFormat="1" ht="15.75" customHeight="1" x14ac:dyDescent="0.25">
      <c r="A18" s="6">
        <v>14</v>
      </c>
      <c r="B18" s="7" t="s">
        <v>29</v>
      </c>
      <c r="C18" s="23">
        <v>1021.53</v>
      </c>
      <c r="D18" s="23">
        <v>1021.53</v>
      </c>
      <c r="E18" s="20"/>
      <c r="F18" s="21"/>
      <c r="G18" s="21"/>
    </row>
    <row r="19" spans="1:7" s="12" customFormat="1" ht="15.75" customHeight="1" x14ac:dyDescent="0.25">
      <c r="A19" s="6">
        <v>15</v>
      </c>
      <c r="B19" s="7" t="s">
        <v>6</v>
      </c>
      <c r="C19" s="23">
        <v>811.75</v>
      </c>
      <c r="D19" s="23">
        <v>811.75</v>
      </c>
      <c r="E19" s="20"/>
      <c r="F19" s="21"/>
      <c r="G19" s="21"/>
    </row>
    <row r="20" spans="1:7" s="12" customFormat="1" x14ac:dyDescent="0.25">
      <c r="A20" s="6">
        <v>16</v>
      </c>
      <c r="B20" s="7" t="s">
        <v>34</v>
      </c>
      <c r="C20" s="8">
        <v>922.57</v>
      </c>
      <c r="D20" s="8">
        <f>C20</f>
        <v>922.57</v>
      </c>
      <c r="E20" s="34"/>
      <c r="F20" s="35"/>
      <c r="G20" s="21"/>
    </row>
    <row r="21" spans="1:7" s="12" customFormat="1" x14ac:dyDescent="0.25">
      <c r="A21" s="6">
        <v>17</v>
      </c>
      <c r="B21" s="10" t="s">
        <v>30</v>
      </c>
      <c r="C21" s="8"/>
      <c r="D21" s="8">
        <v>1104.1473953116454</v>
      </c>
      <c r="E21" s="21"/>
      <c r="F21" s="21"/>
      <c r="G21" s="21"/>
    </row>
    <row r="22" spans="1:7" s="12" customFormat="1" x14ac:dyDescent="0.25">
      <c r="A22" s="6">
        <v>18</v>
      </c>
      <c r="B22" s="7" t="s">
        <v>35</v>
      </c>
      <c r="C22" s="8"/>
      <c r="D22" s="23">
        <v>1267.79</v>
      </c>
      <c r="E22" s="20"/>
      <c r="F22" s="21"/>
      <c r="G22" s="21"/>
    </row>
    <row r="23" spans="1:7" s="12" customFormat="1" ht="15.75" customHeight="1" x14ac:dyDescent="0.25">
      <c r="A23" s="6">
        <v>19</v>
      </c>
      <c r="B23" s="7" t="s">
        <v>16</v>
      </c>
      <c r="C23" s="8">
        <v>957.69</v>
      </c>
      <c r="D23" s="8">
        <v>957.69</v>
      </c>
      <c r="E23" s="20"/>
      <c r="F23" s="21"/>
      <c r="G23" s="21"/>
    </row>
    <row r="24" spans="1:7" s="12" customFormat="1" ht="15.75" customHeight="1" x14ac:dyDescent="0.25">
      <c r="A24" s="6">
        <v>20</v>
      </c>
      <c r="B24" s="7" t="s">
        <v>17</v>
      </c>
      <c r="C24" s="8">
        <v>811.75</v>
      </c>
      <c r="D24" s="8">
        <v>1267.79</v>
      </c>
      <c r="E24" s="20"/>
      <c r="F24" s="21"/>
      <c r="G24" s="21"/>
    </row>
    <row r="25" spans="1:7" s="12" customFormat="1" ht="15.75" customHeight="1" x14ac:dyDescent="0.25">
      <c r="A25" s="6">
        <v>21</v>
      </c>
      <c r="B25" s="7" t="s">
        <v>18</v>
      </c>
      <c r="C25" s="8">
        <v>1058.01</v>
      </c>
      <c r="D25" s="8">
        <v>1058.01</v>
      </c>
      <c r="E25" s="20"/>
      <c r="F25" s="21"/>
      <c r="G25" s="21"/>
    </row>
    <row r="26" spans="1:7" s="12" customFormat="1" x14ac:dyDescent="0.25">
      <c r="A26" s="6">
        <v>22</v>
      </c>
      <c r="B26" s="7" t="s">
        <v>19</v>
      </c>
      <c r="C26" s="8">
        <v>1326.13</v>
      </c>
      <c r="D26" s="8">
        <v>1326.13</v>
      </c>
      <c r="E26" s="20"/>
      <c r="F26" s="21"/>
      <c r="G26" s="21"/>
    </row>
    <row r="27" spans="1:7" s="12" customFormat="1" x14ac:dyDescent="0.25">
      <c r="A27" s="6">
        <v>23</v>
      </c>
      <c r="B27" s="11" t="s">
        <v>31</v>
      </c>
      <c r="C27" s="8">
        <v>734.16632894292457</v>
      </c>
      <c r="D27" s="8"/>
      <c r="E27" s="21"/>
      <c r="F27" s="21"/>
      <c r="G27" s="21"/>
    </row>
    <row r="28" spans="1:7" s="12" customFormat="1" x14ac:dyDescent="0.25">
      <c r="A28" s="6">
        <v>24</v>
      </c>
      <c r="B28" s="7" t="s">
        <v>42</v>
      </c>
      <c r="C28" s="8">
        <v>811.75</v>
      </c>
      <c r="D28" s="8"/>
      <c r="E28" s="20"/>
      <c r="F28" s="21"/>
      <c r="G28" s="21"/>
    </row>
    <row r="29" spans="1:7" s="12" customFormat="1" ht="15.75" customHeight="1" x14ac:dyDescent="0.25">
      <c r="A29" s="6">
        <v>25</v>
      </c>
      <c r="B29" s="7" t="s">
        <v>20</v>
      </c>
      <c r="C29" s="8">
        <v>1671.88</v>
      </c>
      <c r="D29" s="8">
        <v>1157.3699999999999</v>
      </c>
      <c r="E29" s="20"/>
      <c r="F29" s="21"/>
      <c r="G29" s="21"/>
    </row>
    <row r="30" spans="1:7" s="12" customFormat="1" ht="15.75" customHeight="1" x14ac:dyDescent="0.25">
      <c r="A30" s="6">
        <v>26</v>
      </c>
      <c r="B30" s="7" t="s">
        <v>21</v>
      </c>
      <c r="C30" s="8">
        <v>957.69</v>
      </c>
      <c r="D30" s="8">
        <v>957.69</v>
      </c>
      <c r="E30" s="20"/>
      <c r="F30" s="21"/>
      <c r="G30" s="21"/>
    </row>
    <row r="31" spans="1:7" s="12" customFormat="1" ht="15.75" customHeight="1" x14ac:dyDescent="0.25">
      <c r="A31" s="6">
        <v>27</v>
      </c>
      <c r="B31" s="7" t="s">
        <v>22</v>
      </c>
      <c r="C31" s="8">
        <v>674.94</v>
      </c>
      <c r="D31" s="8">
        <v>674.94</v>
      </c>
      <c r="E31" s="20"/>
      <c r="F31" s="21"/>
      <c r="G31" s="21"/>
    </row>
    <row r="32" spans="1:7" s="12" customFormat="1" x14ac:dyDescent="0.25">
      <c r="A32" s="6">
        <v>28</v>
      </c>
      <c r="B32" s="7" t="s">
        <v>23</v>
      </c>
      <c r="C32" s="8">
        <v>957.69</v>
      </c>
      <c r="D32" s="8">
        <v>957.69</v>
      </c>
      <c r="E32" s="20"/>
      <c r="F32" s="21"/>
      <c r="G32" s="21"/>
    </row>
    <row r="33" spans="1:7" s="12" customFormat="1" ht="15.75" customHeight="1" x14ac:dyDescent="0.25">
      <c r="A33" s="6">
        <v>29</v>
      </c>
      <c r="B33" s="7" t="s">
        <v>24</v>
      </c>
      <c r="C33" s="8">
        <v>957.69</v>
      </c>
      <c r="D33" s="8">
        <v>957.69</v>
      </c>
      <c r="E33" s="20"/>
      <c r="F33" s="21"/>
      <c r="G33" s="21"/>
    </row>
    <row r="34" spans="1:7" s="12" customFormat="1" x14ac:dyDescent="0.25">
      <c r="A34" s="6">
        <v>30</v>
      </c>
      <c r="B34" s="7" t="s">
        <v>25</v>
      </c>
      <c r="C34" s="8">
        <v>1541.42</v>
      </c>
      <c r="D34" s="8">
        <v>1541.42</v>
      </c>
      <c r="E34" s="21"/>
      <c r="F34" s="21"/>
      <c r="G34" s="21"/>
    </row>
    <row r="35" spans="1:7" s="12" customFormat="1" x14ac:dyDescent="0.25">
      <c r="A35" s="36"/>
      <c r="B35" s="37"/>
      <c r="C35" s="37"/>
      <c r="D35" s="38"/>
      <c r="E35" s="21"/>
      <c r="F35" s="21"/>
      <c r="G35" s="21"/>
    </row>
    <row r="36" spans="1:7" s="12" customFormat="1" ht="67.5" customHeight="1" x14ac:dyDescent="0.25">
      <c r="A36" s="40" t="s">
        <v>37</v>
      </c>
      <c r="B36" s="40" t="s">
        <v>38</v>
      </c>
      <c r="C36" s="39" t="s">
        <v>41</v>
      </c>
      <c r="D36" s="39"/>
      <c r="E36" s="21"/>
      <c r="F36" s="21"/>
      <c r="G36" s="21"/>
    </row>
    <row r="37" spans="1:7" s="12" customFormat="1" x14ac:dyDescent="0.25">
      <c r="A37" s="40"/>
      <c r="B37" s="40"/>
      <c r="C37" s="24" t="s">
        <v>8</v>
      </c>
      <c r="D37" s="24" t="s">
        <v>0</v>
      </c>
      <c r="E37" s="21"/>
      <c r="F37" s="21"/>
      <c r="G37" s="21"/>
    </row>
    <row r="38" spans="1:7" s="12" customFormat="1" ht="63" x14ac:dyDescent="0.25">
      <c r="A38" s="6">
        <v>1</v>
      </c>
      <c r="B38" s="11" t="s">
        <v>44</v>
      </c>
      <c r="C38" s="28">
        <v>25427.7</v>
      </c>
      <c r="D38" s="28">
        <v>25427.7</v>
      </c>
      <c r="E38" s="21"/>
      <c r="F38" s="21"/>
      <c r="G38" s="21"/>
    </row>
    <row r="39" spans="1:7" s="12" customFormat="1" ht="63" x14ac:dyDescent="0.25">
      <c r="A39" s="6">
        <v>2</v>
      </c>
      <c r="B39" s="11" t="s">
        <v>45</v>
      </c>
      <c r="C39" s="28">
        <v>25427.7</v>
      </c>
      <c r="D39" s="28">
        <v>25427.7</v>
      </c>
      <c r="E39" s="21"/>
      <c r="F39" s="21"/>
      <c r="G39" s="21"/>
    </row>
    <row r="40" spans="1:7" s="12" customFormat="1" ht="67.5" customHeight="1" x14ac:dyDescent="0.25">
      <c r="A40" s="6">
        <v>3</v>
      </c>
      <c r="B40" s="11" t="s">
        <v>39</v>
      </c>
      <c r="C40" s="28">
        <v>25427.7</v>
      </c>
      <c r="D40" s="28">
        <v>25427.7</v>
      </c>
      <c r="E40" s="21"/>
      <c r="F40" s="21"/>
      <c r="G40" s="21"/>
    </row>
    <row r="41" spans="1:7" s="12" customFormat="1" ht="93" customHeight="1" x14ac:dyDescent="0.25">
      <c r="A41" s="6">
        <v>4</v>
      </c>
      <c r="B41" s="11" t="s">
        <v>46</v>
      </c>
      <c r="C41" s="28">
        <v>25427.7</v>
      </c>
      <c r="D41" s="28">
        <v>25427.7</v>
      </c>
      <c r="E41" s="21"/>
      <c r="F41" s="21"/>
      <c r="G41" s="21"/>
    </row>
    <row r="42" spans="1:7" s="12" customFormat="1" ht="110.25" customHeight="1" x14ac:dyDescent="0.25">
      <c r="A42" s="6">
        <v>5</v>
      </c>
      <c r="B42" s="11" t="s">
        <v>40</v>
      </c>
      <c r="C42" s="28">
        <v>25427.7</v>
      </c>
      <c r="D42" s="28">
        <v>25427.7</v>
      </c>
      <c r="E42" s="21"/>
      <c r="F42" s="21"/>
      <c r="G42" s="21"/>
    </row>
    <row r="43" spans="1:7" s="12" customFormat="1" ht="108.75" customHeight="1" x14ac:dyDescent="0.25">
      <c r="A43" s="6">
        <v>6</v>
      </c>
      <c r="B43" s="11" t="s">
        <v>47</v>
      </c>
      <c r="C43" s="27">
        <v>25427.7</v>
      </c>
      <c r="D43" s="27">
        <v>25427.7</v>
      </c>
      <c r="E43" s="21"/>
      <c r="F43" s="21"/>
      <c r="G43" s="21"/>
    </row>
    <row r="44" spans="1:7" s="12" customFormat="1" ht="11.25" customHeight="1" x14ac:dyDescent="0.25">
      <c r="B44" s="25"/>
      <c r="D44" s="13"/>
    </row>
    <row r="45" spans="1:7" s="19" customFormat="1" ht="18" customHeight="1" x14ac:dyDescent="0.25">
      <c r="A45" s="6"/>
      <c r="B45" s="14" t="s">
        <v>26</v>
      </c>
      <c r="C45" s="15" t="s">
        <v>8</v>
      </c>
      <c r="D45" s="16" t="s">
        <v>0</v>
      </c>
    </row>
    <row r="46" spans="1:7" s="12" customFormat="1" ht="18" customHeight="1" x14ac:dyDescent="0.25">
      <c r="A46" s="6">
        <v>1</v>
      </c>
      <c r="B46" s="22" t="s">
        <v>36</v>
      </c>
      <c r="C46" s="18">
        <v>134.36000000000001</v>
      </c>
      <c r="D46" s="9">
        <v>134.36000000000001</v>
      </c>
    </row>
    <row r="47" spans="1:7" s="12" customFormat="1" ht="18" customHeight="1" x14ac:dyDescent="0.25">
      <c r="A47" s="6">
        <v>2</v>
      </c>
      <c r="B47" s="17" t="s">
        <v>27</v>
      </c>
      <c r="C47" s="29">
        <v>4.2</v>
      </c>
      <c r="D47" s="30">
        <v>4.2</v>
      </c>
      <c r="E47" s="26"/>
      <c r="F47" s="26"/>
    </row>
    <row r="48" spans="1:7" s="12" customFormat="1" ht="18" customHeight="1" x14ac:dyDescent="0.25">
      <c r="A48" s="6">
        <v>3</v>
      </c>
      <c r="B48" s="17" t="s">
        <v>28</v>
      </c>
      <c r="C48" s="18">
        <v>2.35</v>
      </c>
      <c r="D48" s="9">
        <v>2.35</v>
      </c>
      <c r="E48" s="26"/>
      <c r="F48" s="26"/>
    </row>
    <row r="49" spans="1:4" s="12" customFormat="1" ht="20.25" customHeight="1" x14ac:dyDescent="0.25">
      <c r="A49" s="6">
        <v>4</v>
      </c>
      <c r="B49" s="17" t="s">
        <v>33</v>
      </c>
      <c r="C49" s="18">
        <f>C46*C47*C48</f>
        <v>1326.1332000000004</v>
      </c>
      <c r="D49" s="18">
        <f>D46*D47*D48</f>
        <v>1326.1332000000004</v>
      </c>
    </row>
    <row r="50" spans="1:4" s="12" customFormat="1" x14ac:dyDescent="0.25"/>
    <row r="51" spans="1:4" s="12" customFormat="1" x14ac:dyDescent="0.25">
      <c r="D51" s="13"/>
    </row>
    <row r="52" spans="1:4" s="12" customFormat="1" x14ac:dyDescent="0.25"/>
  </sheetData>
  <mergeCells count="8">
    <mergeCell ref="C36:D36"/>
    <mergeCell ref="B36:B37"/>
    <mergeCell ref="A36:A37"/>
    <mergeCell ref="A1:D1"/>
    <mergeCell ref="A2:D2"/>
    <mergeCell ref="A3:D3"/>
    <mergeCell ref="E20:F20"/>
    <mergeCell ref="A35:D35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61" fitToWidth="0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№4</vt:lpstr>
      <vt:lpstr>'Пр №4'!Область_печати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Нахтигаль Алена Сергеевна</dc:creator>
  <cp:lastModifiedBy>Меркулова Евгения Маликовна</cp:lastModifiedBy>
  <cp:lastPrinted>2023-01-31T03:36:15Z</cp:lastPrinted>
  <dcterms:created xsi:type="dcterms:W3CDTF">2015-12-21T11:23:33Z</dcterms:created>
  <dcterms:modified xsi:type="dcterms:W3CDTF">2025-02-11T10:02:09Z</dcterms:modified>
</cp:coreProperties>
</file>